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96E5A871-3331-4CDD-B73A-D35E2D3C010A}" xr6:coauthVersionLast="45" xr6:coauthVersionMax="45" xr10:uidLastSave="{00000000-0000-0000-0000-000000000000}"/>
  <bookViews>
    <workbookView xWindow="-110" yWindow="-110" windowWidth="19420" windowHeight="11020" activeTab="1" xr2:uid="{4BBE0127-767F-4EF8-9BAA-E45FAE41579A}"/>
  </bookViews>
  <sheets>
    <sheet name="RNA" sheetId="1" r:id="rId1"/>
    <sheet name="cDN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2" l="1"/>
  <c r="C3" i="2"/>
  <c r="D3" i="2" s="1"/>
  <c r="C4" i="2"/>
  <c r="D4" i="2" s="1"/>
  <c r="C5" i="2"/>
  <c r="C6" i="2"/>
  <c r="D6" i="2" s="1"/>
  <c r="C7" i="2"/>
  <c r="D7" i="2" s="1"/>
  <c r="C8" i="2"/>
  <c r="D8" i="2" s="1"/>
  <c r="C9" i="2"/>
  <c r="D9" i="2" s="1"/>
  <c r="C10" i="2"/>
  <c r="D10" i="2" s="1"/>
  <c r="C2" i="2"/>
  <c r="D2" i="2" s="1"/>
  <c r="G6" i="1" l="1"/>
  <c r="H6" i="1" s="1"/>
  <c r="G4" i="1"/>
  <c r="H4" i="1" s="1"/>
  <c r="H3" i="1"/>
  <c r="H5" i="1"/>
  <c r="H7" i="1"/>
  <c r="H8" i="1"/>
  <c r="H9" i="1"/>
  <c r="H10" i="1"/>
  <c r="H2" i="1"/>
  <c r="G3" i="1" l="1"/>
  <c r="G5" i="1"/>
  <c r="G7" i="1"/>
  <c r="G8" i="1"/>
  <c r="G9" i="1"/>
  <c r="G10" i="1"/>
  <c r="G2" i="1"/>
  <c r="C3" i="1" l="1"/>
  <c r="C4" i="1"/>
  <c r="C5" i="1"/>
  <c r="C6" i="1"/>
  <c r="C7" i="1"/>
  <c r="C8" i="1"/>
  <c r="C9" i="1"/>
  <c r="C10" i="1"/>
  <c r="C2" i="1"/>
  <c r="D3" i="1" l="1"/>
  <c r="D4" i="1"/>
  <c r="D5" i="1"/>
  <c r="D6" i="1"/>
  <c r="D7" i="1"/>
  <c r="D8" i="1"/>
  <c r="D9" i="1"/>
  <c r="D10" i="1"/>
  <c r="D2" i="1"/>
</calcChain>
</file>

<file path=xl/sharedStrings.xml><?xml version="1.0" encoding="utf-8"?>
<sst xmlns="http://schemas.openxmlformats.org/spreadsheetml/2006/main" count="30" uniqueCount="17">
  <si>
    <t>Sample</t>
  </si>
  <si>
    <t>Amount sample to Add</t>
  </si>
  <si>
    <t>Amount water to add</t>
  </si>
  <si>
    <t>LVS1</t>
  </si>
  <si>
    <t>LVS2</t>
  </si>
  <si>
    <t>LVS3</t>
  </si>
  <si>
    <t>Concentration (ng/uL)</t>
  </si>
  <si>
    <t>drpsU2 -1</t>
  </si>
  <si>
    <t>drpsU2 -2</t>
  </si>
  <si>
    <t>drpsU2 -3</t>
  </si>
  <si>
    <t>dpigR 1</t>
  </si>
  <si>
    <t>dpigR 2</t>
  </si>
  <si>
    <t>dpigR 3</t>
  </si>
  <si>
    <t>Water</t>
  </si>
  <si>
    <t>Amount 0.1x EB to add</t>
  </si>
  <si>
    <t>Actual amount 0.1x EB</t>
  </si>
  <si>
    <t>Actual amount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</si>
</sst>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0" fontId="0" fillId="0" borderId="0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7F3A1-8B17-4FAC-B947-1FDFC5143855}">
  <dimension ref="A1:H10"/>
  <sheetViews>
    <sheetView zoomScale="87" workbookViewId="0">
      <selection sqref="A1:D10"/>
    </sheetView>
  </sheetViews>
  <sheetFormatPr defaultRowHeight="14.5" x14ac:dyDescent="0.35"/>
  <cols>
    <col min="2" max="2" width="14" customWidth="1"/>
    <col min="3" max="4" width="9.36328125" bestFit="1" customWidth="1"/>
  </cols>
  <sheetData>
    <row r="1" spans="1:8" ht="43.5" x14ac:dyDescent="0.35">
      <c r="A1" s="1" t="s">
        <v>0</v>
      </c>
      <c r="B1" s="1" t="s">
        <v>6</v>
      </c>
      <c r="C1" s="1" t="s">
        <v>1</v>
      </c>
      <c r="D1" s="1" t="s">
        <v>2</v>
      </c>
      <c r="G1" s="4" t="s">
        <v>0</v>
      </c>
      <c r="H1" s="4" t="s">
        <v>13</v>
      </c>
    </row>
    <row r="2" spans="1:8" x14ac:dyDescent="0.35">
      <c r="A2" s="2" t="s">
        <v>3</v>
      </c>
      <c r="B2" s="2">
        <v>615.14</v>
      </c>
      <c r="C2" s="3">
        <f>$B$3/B2*8</f>
        <v>3.486425854277075</v>
      </c>
      <c r="D2" s="3">
        <f>8-C2</f>
        <v>4.5135741457229255</v>
      </c>
      <c r="G2">
        <f>5000/B2</f>
        <v>8.1282309718112948</v>
      </c>
      <c r="H2">
        <f>27-G2</f>
        <v>18.871769028188705</v>
      </c>
    </row>
    <row r="3" spans="1:8" x14ac:dyDescent="0.35">
      <c r="A3" s="2" t="s">
        <v>4</v>
      </c>
      <c r="B3" s="2">
        <v>268.08</v>
      </c>
      <c r="C3" s="3">
        <f t="shared" ref="C3:C10" si="0">$B$3/B3*8</f>
        <v>8</v>
      </c>
      <c r="D3" s="3">
        <f t="shared" ref="D3:D10" si="1">8-C3</f>
        <v>0</v>
      </c>
      <c r="G3">
        <f t="shared" ref="G3:G10" si="2">5000/B3</f>
        <v>18.651148910772903</v>
      </c>
      <c r="H3">
        <f t="shared" ref="H3:H10" si="3">27-G3</f>
        <v>8.3488510892270966</v>
      </c>
    </row>
    <row r="4" spans="1:8" x14ac:dyDescent="0.35">
      <c r="A4" s="2" t="s">
        <v>5</v>
      </c>
      <c r="B4" s="2">
        <v>635.66</v>
      </c>
      <c r="C4" s="3">
        <f t="shared" si="0"/>
        <v>3.3738791177673599</v>
      </c>
      <c r="D4" s="3">
        <f t="shared" si="1"/>
        <v>4.6261208822326401</v>
      </c>
      <c r="F4">
        <v>411.47</v>
      </c>
      <c r="G4">
        <f>5000/F4</f>
        <v>12.151554183780105</v>
      </c>
      <c r="H4">
        <f t="shared" si="3"/>
        <v>14.848445816219895</v>
      </c>
    </row>
    <row r="5" spans="1:8" x14ac:dyDescent="0.35">
      <c r="A5" s="2" t="s">
        <v>7</v>
      </c>
      <c r="B5" s="2">
        <v>415.91</v>
      </c>
      <c r="C5" s="3">
        <f t="shared" si="0"/>
        <v>5.1565002043711372</v>
      </c>
      <c r="D5" s="3">
        <f t="shared" si="1"/>
        <v>2.8434997956288628</v>
      </c>
      <c r="G5">
        <f t="shared" si="2"/>
        <v>12.021831646269625</v>
      </c>
      <c r="H5">
        <f t="shared" si="3"/>
        <v>14.978168353730375</v>
      </c>
    </row>
    <row r="6" spans="1:8" x14ac:dyDescent="0.35">
      <c r="A6" s="2" t="s">
        <v>8</v>
      </c>
      <c r="B6" s="2">
        <v>1098.06</v>
      </c>
      <c r="C6" s="3">
        <f t="shared" si="0"/>
        <v>1.9531173159936615</v>
      </c>
      <c r="D6" s="3">
        <f t="shared" si="1"/>
        <v>6.0468826840063388</v>
      </c>
      <c r="F6">
        <v>348.85</v>
      </c>
      <c r="G6">
        <f>5000/F6</f>
        <v>14.33280779704744</v>
      </c>
      <c r="H6">
        <f t="shared" si="3"/>
        <v>12.66719220295256</v>
      </c>
    </row>
    <row r="7" spans="1:8" x14ac:dyDescent="0.35">
      <c r="A7" s="2" t="s">
        <v>9</v>
      </c>
      <c r="B7" s="2">
        <v>384.55</v>
      </c>
      <c r="C7" s="3">
        <f t="shared" si="0"/>
        <v>5.5770120920556492</v>
      </c>
      <c r="D7" s="3">
        <f t="shared" si="1"/>
        <v>2.4229879079443508</v>
      </c>
      <c r="G7">
        <f t="shared" si="2"/>
        <v>13.00221037576388</v>
      </c>
      <c r="H7">
        <f t="shared" si="3"/>
        <v>13.99778962423612</v>
      </c>
    </row>
    <row r="8" spans="1:8" x14ac:dyDescent="0.35">
      <c r="A8" s="2" t="s">
        <v>10</v>
      </c>
      <c r="B8" s="2">
        <v>367.62</v>
      </c>
      <c r="C8" s="3">
        <f t="shared" si="0"/>
        <v>5.833850171372613</v>
      </c>
      <c r="D8" s="3">
        <f t="shared" si="1"/>
        <v>2.166149828627387</v>
      </c>
      <c r="G8">
        <f t="shared" si="2"/>
        <v>13.601001033676079</v>
      </c>
      <c r="H8">
        <f t="shared" si="3"/>
        <v>13.398998966323921</v>
      </c>
    </row>
    <row r="9" spans="1:8" x14ac:dyDescent="0.35">
      <c r="A9" s="2" t="s">
        <v>11</v>
      </c>
      <c r="B9" s="2">
        <v>441.69</v>
      </c>
      <c r="C9" s="3">
        <f t="shared" si="0"/>
        <v>4.8555321605651018</v>
      </c>
      <c r="D9" s="3">
        <f t="shared" si="1"/>
        <v>3.1444678394348982</v>
      </c>
      <c r="G9">
        <f t="shared" si="2"/>
        <v>11.320156670968327</v>
      </c>
      <c r="H9">
        <f t="shared" si="3"/>
        <v>15.679843329031673</v>
      </c>
    </row>
    <row r="10" spans="1:8" x14ac:dyDescent="0.35">
      <c r="A10" s="2" t="s">
        <v>12</v>
      </c>
      <c r="B10" s="2">
        <v>387.71</v>
      </c>
      <c r="C10" s="3">
        <f t="shared" si="0"/>
        <v>5.5315570916406589</v>
      </c>
      <c r="D10" s="3">
        <f t="shared" si="1"/>
        <v>2.4684429083593411</v>
      </c>
      <c r="G10">
        <f t="shared" si="2"/>
        <v>12.896236878078977</v>
      </c>
      <c r="H10">
        <f t="shared" si="3"/>
        <v>14.103763121921023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5D9EA-B020-4740-96C3-A676C0A77A79}">
  <dimension ref="A1:F10"/>
  <sheetViews>
    <sheetView tabSelected="1" workbookViewId="0">
      <selection activeCell="F10" sqref="F10"/>
    </sheetView>
  </sheetViews>
  <sheetFormatPr defaultRowHeight="14.5" x14ac:dyDescent="0.35"/>
  <cols>
    <col min="1" max="1" width="8.90625" bestFit="1" customWidth="1"/>
    <col min="2" max="2" width="15" customWidth="1"/>
    <col min="3" max="3" width="10.453125" customWidth="1"/>
    <col min="4" max="4" width="11.7265625" customWidth="1"/>
  </cols>
  <sheetData>
    <row r="1" spans="1:6" ht="43.5" x14ac:dyDescent="0.35">
      <c r="A1" s="1" t="s">
        <v>0</v>
      </c>
      <c r="B1" s="1" t="s">
        <v>6</v>
      </c>
      <c r="C1" s="1" t="s">
        <v>1</v>
      </c>
      <c r="D1" s="1" t="s">
        <v>14</v>
      </c>
      <c r="E1" s="6" t="s">
        <v>16</v>
      </c>
      <c r="F1" s="5" t="s">
        <v>15</v>
      </c>
    </row>
    <row r="2" spans="1:6" x14ac:dyDescent="0.35">
      <c r="A2" s="2" t="s">
        <v>3</v>
      </c>
      <c r="B2" s="2">
        <v>36.159999999999997</v>
      </c>
      <c r="C2" s="3">
        <f>(1.5*40)/B2</f>
        <v>1.6592920353982303</v>
      </c>
      <c r="D2" s="3">
        <f>40-C2</f>
        <v>38.340707964601769</v>
      </c>
      <c r="E2">
        <v>2</v>
      </c>
      <c r="F2">
        <v>38</v>
      </c>
    </row>
    <row r="3" spans="1:6" x14ac:dyDescent="0.35">
      <c r="A3" s="2" t="s">
        <v>4</v>
      </c>
      <c r="B3" s="2">
        <v>33.08</v>
      </c>
      <c r="C3" s="3">
        <f t="shared" ref="C3:C10" si="0">(1.5*40)/B3</f>
        <v>1.8137847642079807</v>
      </c>
      <c r="D3" s="3">
        <f t="shared" ref="D3:D10" si="1">40-C3</f>
        <v>38.186215235792019</v>
      </c>
      <c r="E3">
        <v>2</v>
      </c>
      <c r="F3">
        <v>38</v>
      </c>
    </row>
    <row r="4" spans="1:6" x14ac:dyDescent="0.35">
      <c r="A4" s="2" t="s">
        <v>5</v>
      </c>
      <c r="B4" s="2">
        <v>38.58</v>
      </c>
      <c r="C4" s="3">
        <f t="shared" si="0"/>
        <v>1.5552099533437014</v>
      </c>
      <c r="D4" s="3">
        <f t="shared" si="1"/>
        <v>38.444790046656301</v>
      </c>
      <c r="E4">
        <v>2</v>
      </c>
      <c r="F4">
        <v>38</v>
      </c>
    </row>
    <row r="5" spans="1:6" x14ac:dyDescent="0.35">
      <c r="A5" s="2" t="s">
        <v>7</v>
      </c>
      <c r="B5" s="2">
        <v>37.25</v>
      </c>
      <c r="C5" s="3">
        <f t="shared" si="0"/>
        <v>1.6107382550335569</v>
      </c>
      <c r="D5" s="3">
        <f t="shared" si="1"/>
        <v>38.38926174496644</v>
      </c>
      <c r="E5">
        <v>2</v>
      </c>
      <c r="F5">
        <v>38</v>
      </c>
    </row>
    <row r="6" spans="1:6" x14ac:dyDescent="0.35">
      <c r="A6" s="2" t="s">
        <v>8</v>
      </c>
      <c r="B6" s="2">
        <v>29.16</v>
      </c>
      <c r="C6" s="3">
        <f t="shared" si="0"/>
        <v>2.0576131687242798</v>
      </c>
      <c r="D6" s="3">
        <f t="shared" si="1"/>
        <v>37.942386831275719</v>
      </c>
      <c r="E6">
        <v>2</v>
      </c>
      <c r="F6">
        <v>38</v>
      </c>
    </row>
    <row r="7" spans="1:6" x14ac:dyDescent="0.35">
      <c r="A7" s="2" t="s">
        <v>9</v>
      </c>
      <c r="B7" s="2">
        <v>27.44</v>
      </c>
      <c r="C7" s="3">
        <f t="shared" si="0"/>
        <v>2.1865889212827989</v>
      </c>
      <c r="D7" s="3">
        <f t="shared" si="1"/>
        <v>37.813411078717202</v>
      </c>
      <c r="E7">
        <v>2</v>
      </c>
      <c r="F7">
        <v>38</v>
      </c>
    </row>
    <row r="8" spans="1:6" x14ac:dyDescent="0.35">
      <c r="A8" s="2" t="s">
        <v>10</v>
      </c>
      <c r="B8" s="2">
        <v>26.67</v>
      </c>
      <c r="C8" s="3">
        <f t="shared" si="0"/>
        <v>2.2497187851518561</v>
      </c>
      <c r="D8" s="3">
        <f t="shared" si="1"/>
        <v>37.750281214848144</v>
      </c>
      <c r="E8">
        <v>2</v>
      </c>
      <c r="F8">
        <v>38</v>
      </c>
    </row>
    <row r="9" spans="1:6" x14ac:dyDescent="0.35">
      <c r="A9" s="2" t="s">
        <v>11</v>
      </c>
      <c r="B9" s="2">
        <v>13.81</v>
      </c>
      <c r="C9" s="3">
        <f t="shared" si="0"/>
        <v>4.344677769732078</v>
      </c>
      <c r="D9" s="3">
        <f t="shared" si="1"/>
        <v>35.65532223026792</v>
      </c>
      <c r="E9">
        <v>4.5</v>
      </c>
      <c r="F9">
        <v>35.5</v>
      </c>
    </row>
    <row r="10" spans="1:6" x14ac:dyDescent="0.35">
      <c r="A10" s="2" t="s">
        <v>12</v>
      </c>
      <c r="B10" s="2">
        <v>30.98</v>
      </c>
      <c r="C10" s="3">
        <f t="shared" si="0"/>
        <v>1.9367333763718528</v>
      </c>
      <c r="D10" s="3">
        <f t="shared" si="1"/>
        <v>38.063266623628145</v>
      </c>
      <c r="E10">
        <v>2</v>
      </c>
      <c r="F10">
        <v>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RNA</vt:lpstr>
      <vt:lpstr>cDNA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hanna</cp:lastModifiedBy>
  <cp:lastPrinted>2020-01-10T13:34:58Z</cp:lastPrinted>
  <dcterms:created xsi:type="dcterms:W3CDTF">2020-01-08T18:16:29Z</dcterms:created>
  <dcterms:modified xsi:type="dcterms:W3CDTF">2020-02-03T01:39:48Z</dcterms:modified>
</cp:coreProperties>
</file>